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SAILMI\SDASEM\06 - BAM\Barbara WIENCEK\02. AOO Tenues lourdes de déminage\14-DLPAJ avant pub\DCE à publier\"/>
    </mc:Choice>
  </mc:AlternateContent>
  <xr:revisionPtr revIDLastSave="0" documentId="13_ncr:1_{A3D6586A-605F-43FE-8C82-42CB6D0A63B9}" xr6:coauthVersionLast="47" xr6:coauthVersionMax="47" xr10:uidLastSave="{00000000-0000-0000-0000-000000000000}"/>
  <bookViews>
    <workbookView xWindow="-110" yWindow="-110" windowWidth="19420" windowHeight="10300" activeTab="1" xr2:uid="{487FFBB1-929B-4F3A-9BE6-8BF32360DBE3}"/>
  </bookViews>
  <sheets>
    <sheet name="Instruction" sheetId="2" r:id="rId1"/>
    <sheet name="DQE" sheetId="3" r:id="rId2"/>
  </sheets>
  <definedNames>
    <definedName name="_xlnm.Print_Area" localSheetId="0">Instruction!$A$1:$G$8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3" l="1"/>
  <c r="H16" i="3"/>
  <c r="H15" i="3"/>
  <c r="H14" i="3"/>
  <c r="H13" i="3"/>
  <c r="H12" i="3"/>
  <c r="H11" i="3"/>
  <c r="H10" i="3"/>
  <c r="H9" i="3"/>
  <c r="H8" i="3"/>
  <c r="H7" i="3"/>
  <c r="H6" i="3"/>
  <c r="H5" i="3"/>
  <c r="H21" i="3" l="1"/>
  <c r="H22" i="3" s="1"/>
</calcChain>
</file>

<file path=xl/sharedStrings.xml><?xml version="1.0" encoding="utf-8"?>
<sst xmlns="http://schemas.openxmlformats.org/spreadsheetml/2006/main" count="77" uniqueCount="35">
  <si>
    <t>DÉTAIL QUANTITATIF ESTIMATIF (DQE) – Analyse du critère prix</t>
  </si>
  <si>
    <t>Poste</t>
  </si>
  <si>
    <t>Désignation</t>
  </si>
  <si>
    <t>Poste 1</t>
  </si>
  <si>
    <t xml:space="preserve">
</t>
  </si>
  <si>
    <t>Détail quantitatif estimatif (DQE)</t>
  </si>
  <si>
    <t>Poste 2</t>
  </si>
  <si>
    <t>Simulation de commandes réparties entre plusieurs tranches de quantité – 68 tenues lourdes et 68 casques au total.</t>
  </si>
  <si>
    <t>Année</t>
  </si>
  <si>
    <t>Taille</t>
  </si>
  <si>
    <t>Quantité estimée</t>
  </si>
  <si>
    <t>Tranche de quantité</t>
  </si>
  <si>
    <t>Prix unitaire remisé HT</t>
  </si>
  <si>
    <t>Montant estimatif HT</t>
  </si>
  <si>
    <t>Tenue lourde complète + housse</t>
  </si>
  <si>
    <t>M</t>
  </si>
  <si>
    <t>De 1 à 5</t>
  </si>
  <si>
    <t>L</t>
  </si>
  <si>
    <t>Casque dédié + sac</t>
  </si>
  <si>
    <t>U</t>
  </si>
  <si>
    <t>De 6 à 10</t>
  </si>
  <si>
    <t>De 11 à 20</t>
  </si>
  <si>
    <t>21 et +</t>
  </si>
  <si>
    <t>RÉCAPITULATIF DES QUANTITÉS</t>
  </si>
  <si>
    <t>MONTANT TOTAL ESTIMATIF</t>
  </si>
  <si>
    <t>Équipement</t>
  </si>
  <si>
    <t>Quantité totale</t>
  </si>
  <si>
    <t>Total HT</t>
  </si>
  <si>
    <t>Tenue lourde</t>
  </si>
  <si>
    <t>Taux de TVA</t>
  </si>
  <si>
    <t>Montant TVA</t>
  </si>
  <si>
    <t>Casque</t>
  </si>
  <si>
    <t>Total TTC</t>
  </si>
  <si>
    <t>Le DQE est non contractuel. Les prix unitaires sont à renseigner directement dans la colonne G.</t>
  </si>
  <si>
    <t xml:space="preserve">Le présent document a pour unique but de comparer financièrement les offres et de les noter au regard du critère "Prix".
Il n'a en conséquence aucune valeur contractuelle. 													
Ces prix et taxes doivent correspondre à ceux indiqués dans l'annexe financière.	 	 	 	 	 	 	 
Les tarifs et montants sont exprimés en euros et arrondis 2 chiffres après la virgule.	 	 	 	 	 	 	 
A chaque fourniture devra être associé un prix.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</si>
</sst>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\ [$€-40C]"/>
    <numFmt numFmtId="166" formatCode="#,##0.00\ &quot;€&quot;"/>
  </numFmts>
  <fonts count="11">
    <font>
      <sz val="11"/>
      <color rgb="FF000000"/>
      <name val="Calibri"/>
    </font>
    <font>
      <sz val="10"/>
      <name val="Arial"/>
      <family val="2"/>
    </font>
    <font>
      <b/>
      <sz val="14"/>
      <name val="Arial Unicode MS"/>
      <family val="2"/>
    </font>
    <font>
      <b/>
      <u/>
      <sz val="14"/>
      <name val="Arial Unicode MS"/>
      <family val="2"/>
    </font>
    <font>
      <sz val="14"/>
      <name val="Marianne"/>
      <family val="3"/>
    </font>
    <font>
      <sz val="11"/>
      <color rgb="FF000000"/>
      <name val="Arial"/>
      <family val="2"/>
    </font>
    <font>
      <i/>
      <sz val="11"/>
      <color rgb="FF1F1F1F"/>
      <name val="Arial"/>
      <family val="2"/>
    </font>
    <font>
      <b/>
      <sz val="11"/>
      <color rgb="FFFFFFFF"/>
      <name val="Arial"/>
      <family val="2"/>
    </font>
    <font>
      <sz val="10"/>
      <color rgb="FF000000"/>
      <name val="Marianne"/>
      <family val="3"/>
    </font>
    <font>
      <b/>
      <sz val="10"/>
      <color rgb="FF000000"/>
      <name val="Marianne"/>
      <family val="3"/>
    </font>
    <font>
      <i/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99"/>
      </patternFill>
    </fill>
    <fill>
      <patternFill patternType="solid">
        <fgColor rgb="FFF2F2F2"/>
      </patternFill>
    </fill>
    <fill>
      <patternFill patternType="solid">
        <fgColor rgb="FFD9EAF7"/>
      </patternFill>
    </fill>
    <fill>
      <patternFill patternType="solid">
        <fgColor rgb="FF5B9BD5"/>
      </patternFill>
    </fill>
    <fill>
      <patternFill patternType="solid">
        <fgColor rgb="FFFFF2CC"/>
      </patternFill>
    </fill>
    <fill>
      <patternFill patternType="solid">
        <fgColor rgb="FFD9EAD3"/>
      </patternFill>
    </fill>
    <fill>
      <patternFill patternType="solid">
        <fgColor rgb="FFE2F0D9"/>
      </patternFill>
    </fill>
  </fills>
  <borders count="1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/>
      <top style="thin">
        <color rgb="FFB7B7B7"/>
      </top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/>
      <bottom/>
      <diagonal/>
    </border>
    <border>
      <left style="thin">
        <color rgb="FFB7B7B7"/>
      </left>
      <right style="thin">
        <color rgb="FFB7B7B7"/>
      </right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/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2">
    <xf numFmtId="0" fontId="0" fillId="0" borderId="0" xfId="0"/>
    <xf numFmtId="0" fontId="1" fillId="0" borderId="0" xfId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/>
    <xf numFmtId="0" fontId="0" fillId="0" borderId="4" xfId="0" applyBorder="1" applyAlignment="1"/>
    <xf numFmtId="0" fontId="3" fillId="3" borderId="1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0" xfId="2"/>
    <xf numFmtId="0" fontId="6" fillId="5" borderId="0" xfId="2" applyFont="1" applyFill="1" applyAlignment="1">
      <alignment horizontal="center" vertical="center" wrapText="1"/>
    </xf>
    <xf numFmtId="0" fontId="5" fillId="0" borderId="0" xfId="2" applyAlignment="1">
      <alignment vertical="center"/>
    </xf>
    <xf numFmtId="0" fontId="7" fillId="6" borderId="0" xfId="2" applyFont="1" applyFill="1" applyAlignment="1">
      <alignment horizontal="center" vertical="center" wrapText="1"/>
    </xf>
    <xf numFmtId="0" fontId="8" fillId="0" borderId="6" xfId="2" applyFont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1" fontId="8" fillId="0" borderId="7" xfId="2" applyNumberFormat="1" applyFont="1" applyBorder="1" applyAlignment="1">
      <alignment vertical="center" wrapText="1"/>
    </xf>
    <xf numFmtId="165" fontId="8" fillId="7" borderId="8" xfId="2" applyNumberFormat="1" applyFont="1" applyFill="1" applyBorder="1" applyAlignment="1">
      <alignment vertical="center" wrapText="1"/>
    </xf>
    <xf numFmtId="165" fontId="8" fillId="0" borderId="9" xfId="2" applyNumberFormat="1" applyFont="1" applyBorder="1" applyAlignment="1">
      <alignment vertical="center" wrapText="1"/>
    </xf>
    <xf numFmtId="0" fontId="8" fillId="0" borderId="0" xfId="2" applyFont="1"/>
    <xf numFmtId="0" fontId="8" fillId="0" borderId="10" xfId="2" applyFont="1" applyBorder="1" applyAlignment="1">
      <alignment vertical="center" wrapText="1"/>
    </xf>
    <xf numFmtId="0" fontId="8" fillId="0" borderId="0" xfId="2" applyFont="1" applyAlignment="1">
      <alignment vertical="center" wrapText="1"/>
    </xf>
    <xf numFmtId="1" fontId="8" fillId="0" borderId="0" xfId="2" applyNumberFormat="1" applyFont="1" applyAlignment="1">
      <alignment vertical="center" wrapText="1"/>
    </xf>
    <xf numFmtId="165" fontId="8" fillId="7" borderId="11" xfId="2" applyNumberFormat="1" applyFont="1" applyFill="1" applyBorder="1" applyAlignment="1">
      <alignment vertical="center" wrapText="1"/>
    </xf>
    <xf numFmtId="165" fontId="8" fillId="0" borderId="12" xfId="2" applyNumberFormat="1" applyFont="1" applyBorder="1" applyAlignment="1">
      <alignment vertical="center" wrapText="1"/>
    </xf>
    <xf numFmtId="0" fontId="8" fillId="0" borderId="13" xfId="2" applyFont="1" applyBorder="1" applyAlignment="1">
      <alignment vertical="center" wrapText="1"/>
    </xf>
    <xf numFmtId="0" fontId="8" fillId="0" borderId="14" xfId="2" applyFont="1" applyBorder="1" applyAlignment="1">
      <alignment vertical="center" wrapText="1"/>
    </xf>
    <xf numFmtId="1" fontId="8" fillId="0" borderId="14" xfId="2" applyNumberFormat="1" applyFont="1" applyBorder="1" applyAlignment="1">
      <alignment vertical="center" wrapText="1"/>
    </xf>
    <xf numFmtId="165" fontId="8" fillId="7" borderId="15" xfId="2" applyNumberFormat="1" applyFont="1" applyFill="1" applyBorder="1" applyAlignment="1">
      <alignment vertical="center" wrapText="1"/>
    </xf>
    <xf numFmtId="165" fontId="8" fillId="0" borderId="16" xfId="2" applyNumberFormat="1" applyFont="1" applyBorder="1" applyAlignment="1">
      <alignment vertical="center" wrapText="1"/>
    </xf>
    <xf numFmtId="166" fontId="5" fillId="0" borderId="0" xfId="2" applyNumberFormat="1" applyAlignment="1">
      <alignment vertical="center"/>
    </xf>
    <xf numFmtId="165" fontId="5" fillId="0" borderId="0" xfId="2" applyNumberFormat="1" applyAlignment="1">
      <alignment vertical="center"/>
    </xf>
    <xf numFmtId="0" fontId="9" fillId="8" borderId="0" xfId="2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166" fontId="9" fillId="8" borderId="0" xfId="2" applyNumberFormat="1" applyFont="1" applyFill="1" applyAlignment="1">
      <alignment horizontal="center" vertical="center"/>
    </xf>
    <xf numFmtId="165" fontId="9" fillId="8" borderId="0" xfId="2" applyNumberFormat="1" applyFont="1" applyFill="1" applyAlignment="1">
      <alignment horizontal="center" vertical="center"/>
    </xf>
    <xf numFmtId="0" fontId="9" fillId="9" borderId="0" xfId="2" applyFont="1" applyFill="1" applyAlignment="1">
      <alignment horizontal="center" vertical="center"/>
    </xf>
    <xf numFmtId="0" fontId="9" fillId="0" borderId="6" xfId="2" applyFont="1" applyBorder="1" applyAlignment="1">
      <alignment vertical="center"/>
    </xf>
    <xf numFmtId="166" fontId="9" fillId="0" borderId="7" xfId="2" applyNumberFormat="1" applyFont="1" applyBorder="1" applyAlignment="1">
      <alignment vertical="center"/>
    </xf>
    <xf numFmtId="165" fontId="8" fillId="0" borderId="9" xfId="2" applyNumberFormat="1" applyFont="1" applyBorder="1" applyAlignment="1">
      <alignment vertical="center"/>
    </xf>
    <xf numFmtId="0" fontId="9" fillId="0" borderId="10" xfId="2" applyFont="1" applyBorder="1" applyAlignment="1">
      <alignment vertical="center"/>
    </xf>
    <xf numFmtId="166" fontId="9" fillId="0" borderId="0" xfId="2" applyNumberFormat="1" applyFont="1" applyAlignment="1">
      <alignment vertical="center"/>
    </xf>
    <xf numFmtId="9" fontId="8" fillId="0" borderId="12" xfId="2" applyNumberFormat="1" applyFont="1" applyBorder="1" applyAlignment="1">
      <alignment vertical="center"/>
    </xf>
    <xf numFmtId="165" fontId="8" fillId="0" borderId="12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165" fontId="8" fillId="0" borderId="16" xfId="2" applyNumberFormat="1" applyFont="1" applyBorder="1" applyAlignment="1">
      <alignment vertical="center"/>
    </xf>
    <xf numFmtId="0" fontId="10" fillId="4" borderId="0" xfId="2" applyFont="1" applyFill="1" applyAlignment="1">
      <alignment vertical="center" wrapText="1"/>
    </xf>
  </cellXfs>
  <cellStyles count="3">
    <cellStyle name="Normal" xfId="0" builtinId="0"/>
    <cellStyle name="Normal 2" xfId="1" xr:uid="{6A65DFA4-318D-4F33-B0DF-C1698C6654F5}"/>
    <cellStyle name="Normal 3" xfId="2" xr:uid="{3AAAACCF-6106-42A1-8D33-67E3342DF1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21600</xdr:colOff>
      <xdr:row>1</xdr:row>
      <xdr:rowOff>28800</xdr:rowOff>
    </xdr:from>
    <xdr:to>
      <xdr:col>2</xdr:col>
      <xdr:colOff>1015200</xdr:colOff>
      <xdr:row>5</xdr:row>
      <xdr:rowOff>196560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88341D2-A525-4F9E-AF9C-3B114D1B7F9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0350" y="187550"/>
          <a:ext cx="1603200" cy="1158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641350</xdr:colOff>
      <xdr:row>0</xdr:row>
      <xdr:rowOff>1416050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54E1BB1-CB29-4846-A958-D2B16BB20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78050" cy="141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B290-A6F9-4E0C-AC4A-9CE5CAC85D83}">
  <dimension ref="A1:G106"/>
  <sheetViews>
    <sheetView zoomScale="75" zoomScaleNormal="75" workbookViewId="0">
      <selection activeCell="J8" sqref="J8"/>
    </sheetView>
  </sheetViews>
  <sheetFormatPr baseColWidth="10" defaultColWidth="11.54296875" defaultRowHeight="12.5"/>
  <cols>
    <col min="1" max="1" width="2.26953125" style="1" customWidth="1"/>
    <col min="2" max="2" width="8.7265625" style="1" customWidth="1"/>
    <col min="3" max="3" width="56.54296875" style="1" customWidth="1"/>
    <col min="4" max="6" width="19.81640625" style="1" customWidth="1"/>
    <col min="7" max="7" width="14" style="1" customWidth="1"/>
    <col min="8" max="16384" width="11.54296875" style="1"/>
  </cols>
  <sheetData>
    <row r="1" spans="1:7" ht="12.75" customHeight="1">
      <c r="A1" s="4"/>
      <c r="B1" s="5"/>
      <c r="C1" s="5"/>
      <c r="D1" s="5"/>
      <c r="E1" s="5"/>
      <c r="F1" s="5"/>
      <c r="G1" s="5"/>
    </row>
    <row r="2" spans="1:7" ht="19.899999999999999" customHeight="1">
      <c r="A2" s="4"/>
      <c r="B2" s="6" t="s">
        <v>4</v>
      </c>
      <c r="C2" s="6"/>
      <c r="D2" s="6"/>
      <c r="E2" s="6"/>
      <c r="F2" s="6"/>
      <c r="G2" s="6"/>
    </row>
    <row r="3" spans="1:7" ht="19.899999999999999" customHeight="1">
      <c r="A3" s="4"/>
      <c r="B3" s="6"/>
      <c r="C3" s="6"/>
      <c r="D3" s="6"/>
      <c r="E3" s="6"/>
      <c r="F3" s="6"/>
      <c r="G3" s="6"/>
    </row>
    <row r="4" spans="1:7" ht="19.899999999999999" customHeight="1">
      <c r="A4" s="4"/>
      <c r="B4" s="6"/>
      <c r="C4" s="6"/>
      <c r="D4" s="6"/>
      <c r="E4" s="6"/>
      <c r="F4" s="6"/>
      <c r="G4" s="6"/>
    </row>
    <row r="5" spans="1:7" ht="19.899999999999999" customHeight="1">
      <c r="A5" s="4"/>
      <c r="B5" s="6"/>
      <c r="C5" s="6"/>
      <c r="D5" s="6"/>
      <c r="E5" s="6"/>
      <c r="F5" s="6"/>
      <c r="G5" s="6"/>
    </row>
    <row r="6" spans="1:7" ht="19.899999999999999" customHeight="1">
      <c r="A6" s="4"/>
      <c r="B6" s="6"/>
      <c r="C6" s="6"/>
      <c r="D6" s="6"/>
      <c r="E6" s="6"/>
      <c r="F6" s="6"/>
      <c r="G6" s="6"/>
    </row>
    <row r="7" spans="1:7" ht="28.4" customHeight="1">
      <c r="A7" s="4"/>
      <c r="B7" s="7" t="s">
        <v>5</v>
      </c>
      <c r="C7" s="7"/>
      <c r="D7" s="7"/>
      <c r="E7" s="7"/>
      <c r="F7" s="7"/>
      <c r="G7" s="7"/>
    </row>
    <row r="8" spans="1:7" ht="19.899999999999999" customHeight="1">
      <c r="A8" s="4"/>
      <c r="B8" s="8"/>
      <c r="C8" s="8"/>
      <c r="D8" s="8"/>
      <c r="E8" s="8"/>
      <c r="F8" s="8"/>
      <c r="G8" s="8"/>
    </row>
    <row r="9" spans="1:7" ht="12.75" customHeight="1">
      <c r="B9" s="2" t="s">
        <v>34</v>
      </c>
      <c r="C9" s="3"/>
      <c r="D9" s="3"/>
      <c r="E9" s="3"/>
      <c r="F9" s="3"/>
      <c r="G9" s="3"/>
    </row>
    <row r="10" spans="1:7" ht="12.75" customHeight="1">
      <c r="B10" s="3"/>
      <c r="C10" s="3"/>
      <c r="D10" s="3"/>
      <c r="E10" s="3"/>
      <c r="F10" s="3"/>
      <c r="G10" s="3"/>
    </row>
    <row r="11" spans="1:7" ht="12.75" customHeight="1">
      <c r="B11" s="3"/>
      <c r="C11" s="3"/>
      <c r="D11" s="3"/>
      <c r="E11" s="3"/>
      <c r="F11" s="3"/>
      <c r="G11" s="3"/>
    </row>
    <row r="12" spans="1:7" ht="12.75" customHeight="1">
      <c r="B12" s="3"/>
      <c r="C12" s="3"/>
      <c r="D12" s="3"/>
      <c r="E12" s="3"/>
      <c r="F12" s="3"/>
      <c r="G12" s="3"/>
    </row>
    <row r="13" spans="1:7" ht="12.75" customHeight="1">
      <c r="B13" s="3"/>
      <c r="C13" s="3"/>
      <c r="D13" s="3"/>
      <c r="E13" s="3"/>
      <c r="F13" s="3"/>
      <c r="G13" s="3"/>
    </row>
    <row r="14" spans="1:7" ht="12.75" customHeight="1">
      <c r="B14" s="3"/>
      <c r="C14" s="3"/>
      <c r="D14" s="3"/>
      <c r="E14" s="3"/>
      <c r="F14" s="3"/>
      <c r="G14" s="3"/>
    </row>
    <row r="15" spans="1:7" ht="12.75" customHeight="1">
      <c r="B15" s="3"/>
      <c r="C15" s="3"/>
      <c r="D15" s="3"/>
      <c r="E15" s="3"/>
      <c r="F15" s="3"/>
      <c r="G15" s="3"/>
    </row>
    <row r="16" spans="1:7" ht="12.75" customHeight="1">
      <c r="B16" s="3"/>
      <c r="C16" s="3"/>
      <c r="D16" s="3"/>
      <c r="E16" s="3"/>
      <c r="F16" s="3"/>
      <c r="G16" s="3"/>
    </row>
    <row r="17" spans="2:7" ht="69.75" customHeight="1">
      <c r="B17" s="3"/>
      <c r="C17" s="3"/>
      <c r="D17" s="3"/>
      <c r="E17" s="3"/>
      <c r="F17" s="3"/>
      <c r="G17" s="3"/>
    </row>
    <row r="18" spans="2:7" ht="12.75" customHeight="1"/>
    <row r="19" spans="2:7" ht="12.75" customHeight="1"/>
    <row r="20" spans="2:7" ht="12.75" customHeight="1"/>
    <row r="21" spans="2:7" ht="12.75" customHeight="1"/>
    <row r="22" spans="2:7" ht="12.75" customHeight="1"/>
    <row r="23" spans="2:7" ht="12.75" customHeight="1"/>
    <row r="24" spans="2:7" ht="12.75" customHeight="1"/>
    <row r="25" spans="2:7" ht="12.75" customHeight="1"/>
    <row r="26" spans="2:7" ht="12.75" customHeight="1"/>
    <row r="27" spans="2:7" ht="12.75" customHeight="1"/>
    <row r="28" spans="2:7" ht="12.75" customHeight="1"/>
    <row r="29" spans="2:7" ht="12.75" customHeight="1"/>
    <row r="30" spans="2:7" ht="12.75" customHeight="1"/>
    <row r="31" spans="2:7" ht="12.75" customHeight="1"/>
    <row r="32" spans="2:7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</sheetData>
  <mergeCells count="6">
    <mergeCell ref="B9:G17"/>
    <mergeCell ref="A1:A8"/>
    <mergeCell ref="B1:G1"/>
    <mergeCell ref="B2:G6"/>
    <mergeCell ref="B7:G7"/>
    <mergeCell ref="B8:G8"/>
  </mergeCells>
  <pageMargins left="0.196527777777778" right="0.196527777777778" top="0.63124999999999998" bottom="0.63124999999999998" header="0.39374999999999999" footer="0.39374999999999999"/>
  <pageSetup paperSize="9" scale="65" orientation="landscape" useFirstPageNumber="1" horizontalDpi="300" verticalDpi="30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92900-E97B-4F15-AF13-C9134215A797}">
  <dimension ref="A1:K24"/>
  <sheetViews>
    <sheetView tabSelected="1" workbookViewId="0">
      <selection activeCell="J4" sqref="J4"/>
    </sheetView>
  </sheetViews>
  <sheetFormatPr baseColWidth="10" defaultColWidth="9.81640625" defaultRowHeight="14"/>
  <cols>
    <col min="1" max="1" width="13.36328125" style="14" customWidth="1"/>
    <col min="2" max="2" width="8.6328125" style="14" customWidth="1"/>
    <col min="3" max="3" width="29.36328125" style="14" customWidth="1"/>
    <col min="4" max="4" width="8.7265625" style="14" customWidth="1"/>
    <col min="5" max="5" width="15.26953125" style="14" customWidth="1"/>
    <col min="6" max="6" width="19.6328125" style="14" customWidth="1"/>
    <col min="7" max="7" width="24" style="14" customWidth="1"/>
    <col min="8" max="8" width="21.81640625" style="14" customWidth="1"/>
    <col min="9" max="16384" width="9.81640625" style="14"/>
  </cols>
  <sheetData>
    <row r="1" spans="1:11" customFormat="1" ht="118" customHeight="1">
      <c r="A1" s="9"/>
      <c r="B1" s="9"/>
      <c r="C1" s="9"/>
      <c r="D1" s="10"/>
      <c r="E1" s="11" t="s">
        <v>0</v>
      </c>
      <c r="F1" s="12"/>
      <c r="G1" s="12"/>
      <c r="H1" s="12"/>
      <c r="I1" s="12"/>
      <c r="J1" s="13"/>
      <c r="K1" s="13"/>
    </row>
    <row r="2" spans="1:11" ht="17" customHeight="1">
      <c r="A2" s="15" t="s">
        <v>7</v>
      </c>
      <c r="B2" s="15"/>
      <c r="C2" s="15"/>
      <c r="D2" s="15"/>
      <c r="E2" s="15"/>
      <c r="F2" s="15"/>
      <c r="G2" s="15"/>
      <c r="H2" s="15"/>
    </row>
    <row r="3" spans="1:11">
      <c r="A3" s="16"/>
      <c r="B3" s="16"/>
      <c r="C3" s="16"/>
      <c r="D3" s="16"/>
      <c r="E3" s="16"/>
      <c r="F3" s="16"/>
      <c r="G3" s="16"/>
      <c r="H3" s="16"/>
    </row>
    <row r="4" spans="1:11" ht="35.5" customHeight="1">
      <c r="A4" s="17" t="s">
        <v>8</v>
      </c>
      <c r="B4" s="17" t="s">
        <v>1</v>
      </c>
      <c r="C4" s="17" t="s">
        <v>2</v>
      </c>
      <c r="D4" s="17" t="s">
        <v>9</v>
      </c>
      <c r="E4" s="17" t="s">
        <v>10</v>
      </c>
      <c r="F4" s="17" t="s">
        <v>11</v>
      </c>
      <c r="G4" s="17" t="s">
        <v>12</v>
      </c>
      <c r="H4" s="17" t="s">
        <v>13</v>
      </c>
    </row>
    <row r="5" spans="1:11" s="23" customFormat="1" ht="10" customHeight="1">
      <c r="A5" s="18">
        <v>1</v>
      </c>
      <c r="B5" s="19" t="s">
        <v>3</v>
      </c>
      <c r="C5" s="19" t="s">
        <v>14</v>
      </c>
      <c r="D5" s="19" t="s">
        <v>15</v>
      </c>
      <c r="E5" s="20">
        <v>2</v>
      </c>
      <c r="F5" s="19" t="s">
        <v>16</v>
      </c>
      <c r="G5" s="21"/>
      <c r="H5" s="22">
        <f t="shared" ref="H5:H16" si="0">E5*G5</f>
        <v>0</v>
      </c>
    </row>
    <row r="6" spans="1:11" s="23" customFormat="1" ht="10" customHeight="1">
      <c r="A6" s="24">
        <v>1</v>
      </c>
      <c r="B6" s="25" t="s">
        <v>3</v>
      </c>
      <c r="C6" s="25" t="s">
        <v>14</v>
      </c>
      <c r="D6" s="25" t="s">
        <v>17</v>
      </c>
      <c r="E6" s="26">
        <v>2</v>
      </c>
      <c r="F6" s="25" t="s">
        <v>16</v>
      </c>
      <c r="G6" s="27"/>
      <c r="H6" s="28">
        <f t="shared" si="0"/>
        <v>0</v>
      </c>
    </row>
    <row r="7" spans="1:11" s="23" customFormat="1" ht="10" customHeight="1">
      <c r="A7" s="24">
        <v>1</v>
      </c>
      <c r="B7" s="25" t="s">
        <v>6</v>
      </c>
      <c r="C7" s="25" t="s">
        <v>18</v>
      </c>
      <c r="D7" s="25" t="s">
        <v>19</v>
      </c>
      <c r="E7" s="26">
        <v>4</v>
      </c>
      <c r="F7" s="25" t="s">
        <v>16</v>
      </c>
      <c r="G7" s="27"/>
      <c r="H7" s="28">
        <f t="shared" si="0"/>
        <v>0</v>
      </c>
    </row>
    <row r="8" spans="1:11" s="23" customFormat="1" ht="10" customHeight="1">
      <c r="A8" s="24">
        <v>2</v>
      </c>
      <c r="B8" s="25" t="s">
        <v>3</v>
      </c>
      <c r="C8" s="25" t="s">
        <v>14</v>
      </c>
      <c r="D8" s="25" t="s">
        <v>15</v>
      </c>
      <c r="E8" s="26">
        <v>5</v>
      </c>
      <c r="F8" s="25" t="s">
        <v>16</v>
      </c>
      <c r="G8" s="27"/>
      <c r="H8" s="28">
        <f t="shared" si="0"/>
        <v>0</v>
      </c>
    </row>
    <row r="9" spans="1:11" s="23" customFormat="1" ht="10" customHeight="1">
      <c r="A9" s="24">
        <v>2</v>
      </c>
      <c r="B9" s="25" t="s">
        <v>3</v>
      </c>
      <c r="C9" s="25" t="s">
        <v>14</v>
      </c>
      <c r="D9" s="25" t="s">
        <v>17</v>
      </c>
      <c r="E9" s="26">
        <v>5</v>
      </c>
      <c r="F9" s="25" t="s">
        <v>16</v>
      </c>
      <c r="G9" s="27"/>
      <c r="H9" s="28">
        <f t="shared" si="0"/>
        <v>0</v>
      </c>
    </row>
    <row r="10" spans="1:11" s="23" customFormat="1" ht="10" customHeight="1">
      <c r="A10" s="24">
        <v>2</v>
      </c>
      <c r="B10" s="25" t="s">
        <v>6</v>
      </c>
      <c r="C10" s="25" t="s">
        <v>18</v>
      </c>
      <c r="D10" s="25" t="s">
        <v>19</v>
      </c>
      <c r="E10" s="26">
        <v>10</v>
      </c>
      <c r="F10" s="25" t="s">
        <v>20</v>
      </c>
      <c r="G10" s="27"/>
      <c r="H10" s="28">
        <f t="shared" si="0"/>
        <v>0</v>
      </c>
    </row>
    <row r="11" spans="1:11" s="23" customFormat="1" ht="10" customHeight="1">
      <c r="A11" s="24">
        <v>3</v>
      </c>
      <c r="B11" s="25" t="s">
        <v>3</v>
      </c>
      <c r="C11" s="25" t="s">
        <v>14</v>
      </c>
      <c r="D11" s="25" t="s">
        <v>15</v>
      </c>
      <c r="E11" s="26">
        <v>6</v>
      </c>
      <c r="F11" s="25" t="s">
        <v>20</v>
      </c>
      <c r="G11" s="27"/>
      <c r="H11" s="28">
        <f t="shared" si="0"/>
        <v>0</v>
      </c>
    </row>
    <row r="12" spans="1:11" s="23" customFormat="1" ht="10" customHeight="1">
      <c r="A12" s="24">
        <v>3</v>
      </c>
      <c r="B12" s="25" t="s">
        <v>3</v>
      </c>
      <c r="C12" s="25" t="s">
        <v>14</v>
      </c>
      <c r="D12" s="25" t="s">
        <v>17</v>
      </c>
      <c r="E12" s="26">
        <v>14</v>
      </c>
      <c r="F12" s="25" t="s">
        <v>21</v>
      </c>
      <c r="G12" s="27"/>
      <c r="H12" s="28">
        <f t="shared" si="0"/>
        <v>0</v>
      </c>
    </row>
    <row r="13" spans="1:11" s="23" customFormat="1" ht="10" customHeight="1">
      <c r="A13" s="24">
        <v>3</v>
      </c>
      <c r="B13" s="25" t="s">
        <v>6</v>
      </c>
      <c r="C13" s="25" t="s">
        <v>18</v>
      </c>
      <c r="D13" s="25" t="s">
        <v>19</v>
      </c>
      <c r="E13" s="26">
        <v>20</v>
      </c>
      <c r="F13" s="25" t="s">
        <v>21</v>
      </c>
      <c r="G13" s="27"/>
      <c r="H13" s="28">
        <f t="shared" si="0"/>
        <v>0</v>
      </c>
    </row>
    <row r="14" spans="1:11" s="23" customFormat="1" ht="10" customHeight="1">
      <c r="A14" s="24">
        <v>4</v>
      </c>
      <c r="B14" s="25" t="s">
        <v>3</v>
      </c>
      <c r="C14" s="25" t="s">
        <v>14</v>
      </c>
      <c r="D14" s="25" t="s">
        <v>15</v>
      </c>
      <c r="E14" s="26">
        <v>21</v>
      </c>
      <c r="F14" s="25" t="s">
        <v>22</v>
      </c>
      <c r="G14" s="27"/>
      <c r="H14" s="28">
        <f t="shared" si="0"/>
        <v>0</v>
      </c>
    </row>
    <row r="15" spans="1:11" s="23" customFormat="1" ht="10" customHeight="1">
      <c r="A15" s="24">
        <v>4</v>
      </c>
      <c r="B15" s="25" t="s">
        <v>3</v>
      </c>
      <c r="C15" s="25" t="s">
        <v>14</v>
      </c>
      <c r="D15" s="25" t="s">
        <v>17</v>
      </c>
      <c r="E15" s="26">
        <v>13</v>
      </c>
      <c r="F15" s="25" t="s">
        <v>21</v>
      </c>
      <c r="G15" s="27"/>
      <c r="H15" s="28">
        <f t="shared" si="0"/>
        <v>0</v>
      </c>
    </row>
    <row r="16" spans="1:11" s="23" customFormat="1" ht="10" customHeight="1">
      <c r="A16" s="29">
        <v>4</v>
      </c>
      <c r="B16" s="30" t="s">
        <v>6</v>
      </c>
      <c r="C16" s="30" t="s">
        <v>18</v>
      </c>
      <c r="D16" s="30" t="s">
        <v>19</v>
      </c>
      <c r="E16" s="31">
        <v>34</v>
      </c>
      <c r="F16" s="30" t="s">
        <v>22</v>
      </c>
      <c r="G16" s="32"/>
      <c r="H16" s="33">
        <f t="shared" si="0"/>
        <v>0</v>
      </c>
    </row>
    <row r="17" spans="1:8">
      <c r="A17" s="16"/>
      <c r="B17" s="16"/>
      <c r="C17" s="16"/>
      <c r="D17" s="16"/>
      <c r="E17" s="16"/>
      <c r="F17" s="16"/>
      <c r="G17" s="34"/>
      <c r="H17" s="35"/>
    </row>
    <row r="18" spans="1:8" s="23" customFormat="1" ht="13">
      <c r="A18" s="36" t="s">
        <v>23</v>
      </c>
      <c r="B18" s="36"/>
      <c r="C18" s="36"/>
      <c r="D18" s="36"/>
      <c r="E18" s="37"/>
      <c r="F18" s="36" t="s">
        <v>24</v>
      </c>
      <c r="G18" s="38"/>
      <c r="H18" s="39"/>
    </row>
    <row r="19" spans="1:8" s="23" customFormat="1" ht="13">
      <c r="A19" s="40" t="s">
        <v>25</v>
      </c>
      <c r="B19" s="40" t="s">
        <v>9</v>
      </c>
      <c r="C19" s="40" t="s">
        <v>26</v>
      </c>
      <c r="D19" s="37"/>
      <c r="E19" s="37"/>
      <c r="F19" s="41" t="s">
        <v>27</v>
      </c>
      <c r="G19" s="42"/>
      <c r="H19" s="43">
        <f>SUM(H5:H16)</f>
        <v>0</v>
      </c>
    </row>
    <row r="20" spans="1:8" s="23" customFormat="1" ht="13">
      <c r="A20" s="37" t="s">
        <v>28</v>
      </c>
      <c r="B20" s="37" t="s">
        <v>15</v>
      </c>
      <c r="C20" s="37">
        <v>34</v>
      </c>
      <c r="D20" s="37"/>
      <c r="E20" s="37"/>
      <c r="F20" s="44" t="s">
        <v>29</v>
      </c>
      <c r="G20" s="45"/>
      <c r="H20" s="46">
        <v>0.2</v>
      </c>
    </row>
    <row r="21" spans="1:8" s="23" customFormat="1" ht="13">
      <c r="A21" s="37" t="s">
        <v>28</v>
      </c>
      <c r="B21" s="37" t="s">
        <v>17</v>
      </c>
      <c r="C21" s="37">
        <v>34</v>
      </c>
      <c r="D21" s="37"/>
      <c r="E21" s="37"/>
      <c r="F21" s="44" t="s">
        <v>30</v>
      </c>
      <c r="G21" s="45"/>
      <c r="H21" s="47">
        <f>H19*H20</f>
        <v>0</v>
      </c>
    </row>
    <row r="22" spans="1:8" s="23" customFormat="1" ht="13">
      <c r="A22" s="37" t="s">
        <v>31</v>
      </c>
      <c r="B22" s="37" t="s">
        <v>19</v>
      </c>
      <c r="C22" s="37">
        <v>68</v>
      </c>
      <c r="D22" s="37"/>
      <c r="E22" s="37"/>
      <c r="F22" s="48" t="s">
        <v>32</v>
      </c>
      <c r="G22" s="49"/>
      <c r="H22" s="50">
        <f>H19+H21</f>
        <v>0</v>
      </c>
    </row>
    <row r="23" spans="1:8">
      <c r="A23" s="16"/>
      <c r="B23" s="16"/>
      <c r="C23" s="16"/>
      <c r="D23" s="16"/>
      <c r="E23" s="16"/>
      <c r="F23" s="16"/>
      <c r="G23" s="16"/>
      <c r="H23" s="16"/>
    </row>
    <row r="24" spans="1:8" ht="17" customHeight="1">
      <c r="A24" s="51" t="s">
        <v>33</v>
      </c>
      <c r="B24" s="51"/>
      <c r="C24" s="51"/>
      <c r="D24" s="51"/>
      <c r="E24" s="51"/>
      <c r="F24" s="51"/>
      <c r="G24" s="51"/>
      <c r="H24" s="51"/>
    </row>
  </sheetData>
  <mergeCells count="6">
    <mergeCell ref="A2:H2"/>
    <mergeCell ref="A18:D18"/>
    <mergeCell ref="F18:H18"/>
    <mergeCell ref="A24:H24"/>
    <mergeCell ref="A1:D1"/>
    <mergeCell ref="E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Instruction</vt:lpstr>
      <vt:lpstr>DQE</vt:lpstr>
      <vt:lpstr>Instruction!Zone_d_impression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basia wiencek</dc:creator>
  <cp:lastModifiedBy>WIENCEK Barbara</cp:lastModifiedBy>
  <dcterms:created xsi:type="dcterms:W3CDTF">2026-05-15T12:42:49Z</dcterms:created>
  <dcterms:modified xsi:type="dcterms:W3CDTF">2026-08-06T18:34:56Z</dcterms:modified>
</cp:coreProperties>
</file>